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45" yWindow="150" windowWidth="14430" windowHeight="11820"/>
  </bookViews>
  <sheets>
    <sheet name="СТСР" sheetId="5" r:id="rId1"/>
    <sheet name="Лист1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autoexec1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kin1">#REF!</definedName>
    <definedName name="_____sch1">#REF!</definedName>
    <definedName name="_____sch11">#REF!</definedName>
    <definedName name="_____sch2">#REF!</definedName>
    <definedName name="_____sch3">#REF!</definedName>
    <definedName name="_____sch4">#REF!</definedName>
    <definedName name="_____sch5">#REF!</definedName>
    <definedName name="_____sch6">#REF!</definedName>
    <definedName name="_____sch7">#REF!</definedName>
    <definedName name="_____sch8">#REF!</definedName>
    <definedName name="_____sch9">#REF!</definedName>
    <definedName name="_____ti1">#REF!</definedName>
    <definedName name="_____ti11">#REF!</definedName>
    <definedName name="_____ti2">#REF!</definedName>
    <definedName name="_____ti3">#REF!</definedName>
    <definedName name="_____ti4">#REF!</definedName>
    <definedName name="_____ti5">#REF!</definedName>
    <definedName name="_____ti6">#REF!</definedName>
    <definedName name="_____ti7">#REF!</definedName>
    <definedName name="_____ti8">#REF!</definedName>
    <definedName name="_____ti9">#REF!</definedName>
    <definedName name="_____ts1">#REF!</definedName>
    <definedName name="_____ts10">#REF!</definedName>
    <definedName name="_____ts11">#REF!</definedName>
    <definedName name="_____ts2">#REF!</definedName>
    <definedName name="_____ts3">#REF!</definedName>
    <definedName name="_____ts4">#REF!</definedName>
    <definedName name="_____ts5">#REF!</definedName>
    <definedName name="_____ts6">#REF!</definedName>
    <definedName name="_____ts7">#REF!</definedName>
    <definedName name="_____ts8">#REF!</definedName>
    <definedName name="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c1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dck">[1]топография!#REF!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Nalog">#REF!</definedName>
    <definedName name="rr">'[2]Пример расчета'!#REF!</definedName>
    <definedName name="sadf">#REF!</definedName>
    <definedName name="sdfd">#REF!</definedName>
    <definedName name="SM">#REF!</definedName>
    <definedName name="SM_SM">#REF!</definedName>
    <definedName name="SM_STO">'[3]93-110'!#REF!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3">#REF!</definedName>
    <definedName name="tc">#REF!</definedName>
    <definedName name="trans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[4]Общие!$B$3</definedName>
    <definedName name="АФС">[5]топография!#REF!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'[6]09-13-02'!#REF!</definedName>
    <definedName name="Вспом">#REF!</definedName>
    <definedName name="г">#REF!</definedName>
    <definedName name="геодез1">[7]геолог!$L$81</definedName>
    <definedName name="геол">[8]Смета!#REF!</definedName>
    <definedName name="геол1">#REF!</definedName>
    <definedName name="гид">[9]Смета!#REF!</definedName>
    <definedName name="Гидр">[10]топография!#REF!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[12]топография!#REF!</definedName>
    <definedName name="е">#REF!</definedName>
    <definedName name="ЕРПКЕ">#REF!</definedName>
    <definedName name="еы2">#REF!</definedName>
    <definedName name="_xlnm.Print_Titles" localSheetId="0">СТСР!$9:$11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[10]топография!#REF!</definedName>
    <definedName name="митюгов">'[14]Данные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 localSheetId="0">СТСР!$A$1:$H$44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[15]Смета!#REF!</definedName>
    <definedName name="Осн_Камер">'[6]09-13-02'!#REF!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[16]Общие!$B$3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[10]топография!#REF!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45621" fullPrecision="0"/>
</workbook>
</file>

<file path=xl/calcChain.xml><?xml version="1.0" encoding="utf-8"?>
<calcChain xmlns="http://schemas.openxmlformats.org/spreadsheetml/2006/main">
  <c r="F31" i="5" l="1"/>
  <c r="H30" i="5"/>
  <c r="G23" i="5"/>
  <c r="G17" i="5"/>
  <c r="F16" i="5"/>
  <c r="F17" i="5" s="1"/>
  <c r="F23" i="5" s="1"/>
  <c r="F32" i="5" s="1"/>
  <c r="E16" i="5"/>
  <c r="E17" i="5" s="1"/>
  <c r="D16" i="5"/>
  <c r="D17" i="5" s="1"/>
  <c r="H15" i="5"/>
  <c r="H16" i="5" s="1"/>
  <c r="H17" i="5" s="1"/>
  <c r="D21" i="5" l="1"/>
  <c r="F35" i="5"/>
  <c r="F34" i="5"/>
  <c r="E21" i="5"/>
  <c r="E22" i="5" s="1"/>
  <c r="E23" i="5" s="1"/>
  <c r="E27" i="5" l="1"/>
  <c r="E31" i="5" s="1"/>
  <c r="E32" i="5"/>
  <c r="H21" i="5"/>
  <c r="H22" i="5" s="1"/>
  <c r="H23" i="5" s="1"/>
  <c r="D22" i="5"/>
  <c r="D23" i="5" s="1"/>
  <c r="E34" i="5" l="1"/>
  <c r="E35" i="5"/>
  <c r="D27" i="5"/>
  <c r="G28" i="5"/>
  <c r="G31" i="5" l="1"/>
  <c r="G32" i="5" s="1"/>
  <c r="H28" i="5"/>
  <c r="D31" i="5"/>
  <c r="D32" i="5" s="1"/>
  <c r="H27" i="5"/>
  <c r="H31" i="5" s="1"/>
  <c r="H32" i="5" s="1"/>
  <c r="G34" i="5" l="1"/>
  <c r="G35" i="5" s="1"/>
  <c r="D34" i="5"/>
  <c r="H34" i="5" s="1"/>
  <c r="H35" i="5" s="1"/>
  <c r="D35" i="5" l="1"/>
</calcChain>
</file>

<file path=xl/sharedStrings.xml><?xml version="1.0" encoding="utf-8"?>
<sst xmlns="http://schemas.openxmlformats.org/spreadsheetml/2006/main" count="47" uniqueCount="47">
  <si>
    <t>ТЫС.РУБ.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</si>
  <si>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</si>
  <si>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</si>
  <si>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</si>
  <si>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</si>
  <si>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</si>
  <si>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</si>
  <si>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</si>
  <si>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инвентарря</t>
  </si>
  <si>
    <t>прочих затрат</t>
  </si>
  <si>
    <t>ГЛАВА 2. ОСНОВНЫЕ ОБЪЕКТЫ СТРОИТЕЛЬСТВА</t>
  </si>
  <si>
    <t>ГЛАВА 8. ВРЕМЕННЫЕ ЗДАНИЯ И СООРУЖЕНИЯ</t>
  </si>
  <si>
    <t>ИТОГО ПО ГЛАВАМ 1-8</t>
  </si>
  <si>
    <t>ГЛАВА 9. ПРОЧИЕ РАБОТЫ И ЗАТРАТЫ</t>
  </si>
  <si>
    <t>ВСЕГО ПО ГЛАВЕ 9</t>
  </si>
  <si>
    <t>ИТОГО ПО ГЛАВАМ 1-9</t>
  </si>
  <si>
    <t>СОСТАВЛЕН В ТЕКУЩЕМ УРОВНЕ ЦЕН.</t>
  </si>
  <si>
    <t>ГСН 81-05-01-2007 таб.4 прил.1 п.2.6</t>
  </si>
  <si>
    <t>ИТОГО С НЕПРЕДВИДЕННЫМИ</t>
  </si>
  <si>
    <t>МДС81-35.2004г.</t>
  </si>
  <si>
    <t>ИТОГО ПО ГЛАВЕ 2</t>
  </si>
  <si>
    <t>ИТОГО ПО ГЛАВЕ 8</t>
  </si>
  <si>
    <t>ГСН 81-05-01-2007 П.2.7</t>
  </si>
  <si>
    <t>ИТОГО ПО ГЛАВАМ 1-2</t>
  </si>
  <si>
    <t>МДС81-35.2004г. прил.8 п.9.15 МИАБ КО Инвест вып.71 стр.143</t>
  </si>
  <si>
    <t>ПНР 7%*0,8</t>
  </si>
  <si>
    <t>СМР</t>
  </si>
  <si>
    <t>РЕЗЕРВ СРЕДСТВ НА НЕПРЕДВИДЕННЫЕ РАБОТЫ И ЗАТРАТЫ 1,5%</t>
  </si>
  <si>
    <t>НДС 18%</t>
  </si>
  <si>
    <t>Выполнение работ по реконструкции ВЛ 10 кВ с установкой реклоузеров в Исетском районе Тюменской области (10 шт.) Тюменского ТПО филиала ОАО "Тюменьэнерго" Тюменские распределительные сети</t>
  </si>
  <si>
    <t>ВРЕМЕННЫЕ ЗДАНИЯ И СООРУЖЕНИЯ 2,5%*0,8</t>
  </si>
  <si>
    <t>ПРОИЗВОДСТВО РАБОТ В ЗИМНЕЕ ВРЕМЯ 3,7%</t>
  </si>
  <si>
    <t>МДС 81-35.2004</t>
  </si>
  <si>
    <t>Затраты по перевозке автомобильным транспортом работников строительных и монтажных организации 2,5% от СМР</t>
  </si>
  <si>
    <t>ОС 02-01-01</t>
  </si>
  <si>
    <t>СВОДНАЯ ТАБЛИЦА СТОИМОСТИ РАБОТ</t>
  </si>
  <si>
    <t>Перевод в текущие цены на ____ квартал 201_ г.</t>
  </si>
  <si>
    <t>Ксмр=___, Кпроч.=___, Коб=___, Кпнр=___</t>
  </si>
  <si>
    <t>Итого по ССР в текущих ценах</t>
  </si>
  <si>
    <t>10</t>
  </si>
  <si>
    <t>МДС 81-35.2004 п.4.100</t>
  </si>
  <si>
    <t>Всего по ССР в текущих ценах</t>
  </si>
  <si>
    <t>Приложение №6 к Конкурсной документации</t>
  </si>
  <si>
    <t xml:space="preserve">____________________________________
(подпись, М.П.)
____________________________________
(фамилия, имя, отчество подписавшего, должность)
</t>
  </si>
  <si>
    <t>(наименование стройки)</t>
  </si>
  <si>
    <t>Данные  ОАО "Тюменьэнерго"</t>
  </si>
  <si>
    <t xml:space="preserve">Затраты на ввод объекта в эксплуатацию                           (техническая инвентаризация, изготовление             документов  кадастрового и технического учета)                   0,12% от итогов по главам 1-8 ССР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</si>
</sst>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"/>
    <numFmt numFmtId="168" formatCode="_-* #,##0&quot;?.&quot;_-;\-* #,##0&quot;?.&quot;_-;_-* &quot;-&quot;&quot;?.&quot;_-;_-@_-"/>
    <numFmt numFmtId="169" formatCode="_-* #,##0.00&quot;?.&quot;_-;\-* #,##0.00&quot;?.&quot;_-;_-* &quot;-&quot;??&quot;?.&quot;_-;_-@_-"/>
    <numFmt numFmtId="170" formatCode="_(* #,##0_);_(* \(#,##0\);_(* &quot;-&quot;_);_(@_)"/>
    <numFmt numFmtId="171" formatCode="_(* #,##0.00_);_(* \(#,##0.00\);_(* &quot;-&quot;??_);_(@_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-* #,##0.00[$€-1]_-;\-* #,##0.00[$€-1]_-;_-* &quot;-&quot;??[$€-1]_-"/>
    <numFmt numFmtId="176" formatCode="#,##0.00\ &quot;DM&quot;;\-#,##0.00\ &quot;DM&quot;"/>
    <numFmt numFmtId="177" formatCode="_-* #,##0_?_._-;\-* #,##0_?_._-;_-* &quot;-&quot;_?_._-;_-@_-"/>
    <numFmt numFmtId="178" formatCode="_-* #,##0.00_?_._-;\-* #,##0.00_?_._-;_-* &quot;-&quot;??_?_._-;_-@_-"/>
    <numFmt numFmtId="179" formatCode="#,##0_);[Red]\(#,##0\)"/>
    <numFmt numFmtId="180" formatCode="_-* #,##0.00_-;\-* #,##0.00_-;_-* &quot;-&quot;??_-;_-@_-"/>
  </numFmts>
  <fonts count="64"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sz val="10"/>
      <name val="Arial"/>
      <family val="2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04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4" fontId="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1" fillId="0" borderId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2" fillId="0" borderId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4" fillId="2" borderId="0" applyNumberFormat="0" applyFill="0">
      <alignment vertical="center"/>
    </xf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5" fillId="0" borderId="0">
      <alignment horizontal="center"/>
    </xf>
    <xf numFmtId="0" fontId="26" fillId="0" borderId="0" applyNumberFormat="0" applyAlignment="0"/>
    <xf numFmtId="0" fontId="27" fillId="0" borderId="0" applyNumberFormat="0" applyAlignment="0"/>
    <xf numFmtId="0" fontId="28" fillId="0" borderId="0" applyNumberFormat="0" applyAlignment="0"/>
    <xf numFmtId="175" fontId="17" fillId="0" borderId="0" applyFont="0" applyFill="0" applyBorder="0" applyAlignment="0" applyProtection="0">
      <alignment horizontal="left" indent="5"/>
    </xf>
    <xf numFmtId="0" fontId="29" fillId="0" borderId="0" applyNumberFormat="0" applyFill="0" applyBorder="0" applyProtection="0">
      <alignment vertical="top" wrapText="1"/>
    </xf>
    <xf numFmtId="38" fontId="3" fillId="3" borderId="0" applyNumberFormat="0" applyBorder="0" applyAlignment="0" applyProtection="0"/>
    <xf numFmtId="3" fontId="30" fillId="0" borderId="0"/>
    <xf numFmtId="0" fontId="31" fillId="0" borderId="0">
      <alignment horizontal="left"/>
    </xf>
    <xf numFmtId="0" fontId="17" fillId="0" borderId="0"/>
    <xf numFmtId="10" fontId="3" fillId="4" borderId="1" applyNumberFormat="0" applyBorder="0" applyAlignment="0" applyProtection="0"/>
    <xf numFmtId="0" fontId="32" fillId="0" borderId="2"/>
    <xf numFmtId="176" fontId="33" fillId="0" borderId="0"/>
    <xf numFmtId="0" fontId="23" fillId="0" borderId="0"/>
    <xf numFmtId="0" fontId="34" fillId="0" borderId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5" borderId="0">
      <alignment horizontal="center" vertical="center"/>
    </xf>
    <xf numFmtId="0" fontId="51" fillId="0" borderId="0">
      <alignment horizontal="center" vertical="top"/>
    </xf>
    <xf numFmtId="0" fontId="37" fillId="0" borderId="0">
      <alignment horizontal="left" vertical="top"/>
    </xf>
    <xf numFmtId="0" fontId="37" fillId="0" borderId="0">
      <alignment horizontal="center" vertical="center"/>
    </xf>
    <xf numFmtId="0" fontId="37" fillId="0" borderId="0">
      <alignment horizontal="center"/>
    </xf>
    <xf numFmtId="0" fontId="37" fillId="0" borderId="0">
      <alignment horizontal="right"/>
    </xf>
    <xf numFmtId="0" fontId="38" fillId="0" borderId="0">
      <alignment horizontal="left" vertical="top"/>
    </xf>
    <xf numFmtId="0" fontId="39" fillId="5" borderId="0">
      <alignment horizontal="center" vertical="center"/>
    </xf>
    <xf numFmtId="0" fontId="52" fillId="0" borderId="0">
      <alignment horizontal="center" vertical="center"/>
    </xf>
    <xf numFmtId="0" fontId="40" fillId="5" borderId="0">
      <alignment horizontal="center" vertical="center"/>
    </xf>
    <xf numFmtId="0" fontId="52" fillId="0" borderId="0">
      <alignment horizontal="center" vertical="center"/>
    </xf>
    <xf numFmtId="0" fontId="41" fillId="5" borderId="0">
      <alignment horizontal="center" vertical="center"/>
    </xf>
    <xf numFmtId="0" fontId="53" fillId="0" borderId="0">
      <alignment horizontal="right" vertical="top"/>
    </xf>
    <xf numFmtId="0" fontId="36" fillId="5" borderId="0">
      <alignment horizontal="center" vertical="center"/>
    </xf>
    <xf numFmtId="0" fontId="53" fillId="0" borderId="0">
      <alignment horizontal="center" vertical="center"/>
    </xf>
    <xf numFmtId="0" fontId="36" fillId="5" borderId="0">
      <alignment horizontal="center" vertical="center"/>
    </xf>
    <xf numFmtId="0" fontId="53" fillId="0" borderId="0">
      <alignment horizontal="center" vertical="center"/>
    </xf>
    <xf numFmtId="0" fontId="36" fillId="5" borderId="0">
      <alignment horizontal="center" vertical="top"/>
    </xf>
    <xf numFmtId="0" fontId="53" fillId="0" borderId="0">
      <alignment horizontal="center" vertical="center"/>
    </xf>
    <xf numFmtId="0" fontId="36" fillId="5" borderId="0">
      <alignment horizontal="center" vertical="center"/>
    </xf>
    <xf numFmtId="0" fontId="53" fillId="0" borderId="0">
      <alignment horizontal="center" vertical="center"/>
    </xf>
    <xf numFmtId="0" fontId="36" fillId="5" borderId="0">
      <alignment horizontal="left" vertical="top"/>
    </xf>
    <xf numFmtId="0" fontId="53" fillId="0" borderId="0">
      <alignment horizontal="left" vertical="center"/>
    </xf>
    <xf numFmtId="0" fontId="32" fillId="0" borderId="0"/>
    <xf numFmtId="0" fontId="42" fillId="0" borderId="0">
      <alignment horizontal="centerContinuous" vertical="center"/>
    </xf>
    <xf numFmtId="0" fontId="43" fillId="6" borderId="3" applyNumberFormat="0" applyFill="0" applyAlignment="0" applyProtection="0">
      <alignment vertical="top"/>
    </xf>
    <xf numFmtId="0" fontId="44" fillId="0" borderId="0">
      <alignment horizontal="centerContinuous" vertical="center"/>
    </xf>
    <xf numFmtId="3" fontId="45" fillId="0" borderId="0"/>
    <xf numFmtId="0" fontId="46" fillId="0" borderId="0"/>
    <xf numFmtId="0" fontId="18" fillId="0" borderId="1">
      <alignment horizont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1">
      <alignment horizontal="center"/>
    </xf>
    <xf numFmtId="0" fontId="18" fillId="0" borderId="0">
      <alignment vertical="top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1">
      <alignment horizontal="center" wrapText="1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4" fillId="0" borderId="0"/>
    <xf numFmtId="0" fontId="35" fillId="0" borderId="0"/>
    <xf numFmtId="0" fontId="1" fillId="0" borderId="0"/>
    <xf numFmtId="0" fontId="50" fillId="0" borderId="0"/>
    <xf numFmtId="0" fontId="35" fillId="0" borderId="0"/>
    <xf numFmtId="0" fontId="6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33" fillId="0" borderId="0"/>
    <xf numFmtId="0" fontId="50" fillId="0" borderId="0"/>
    <xf numFmtId="0" fontId="18" fillId="0" borderId="0"/>
    <xf numFmtId="0" fontId="18" fillId="0" borderId="0"/>
    <xf numFmtId="0" fontId="18" fillId="0" borderId="1">
      <alignment horizontal="center" wrapText="1"/>
    </xf>
    <xf numFmtId="9" fontId="17" fillId="0" borderId="0" applyFont="0" applyFill="0" applyBorder="0" applyAlignment="0" applyProtection="0"/>
    <xf numFmtId="0" fontId="18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8" fillId="0" borderId="1">
      <alignment horizontal="center" wrapText="1"/>
    </xf>
    <xf numFmtId="0" fontId="17" fillId="0" borderId="0"/>
    <xf numFmtId="0" fontId="17" fillId="0" borderId="0"/>
    <xf numFmtId="0" fontId="17" fillId="0" borderId="0"/>
    <xf numFmtId="179" fontId="48" fillId="0" borderId="0">
      <alignment vertical="top"/>
    </xf>
    <xf numFmtId="0" fontId="20" fillId="0" borderId="0"/>
    <xf numFmtId="0" fontId="17" fillId="0" borderId="0">
      <alignment vertical="justify"/>
    </xf>
    <xf numFmtId="0" fontId="18" fillId="0" borderId="0">
      <alignment horizontal="center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0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>
      <alignment horizontal="left" vertical="top"/>
    </xf>
    <xf numFmtId="0" fontId="17" fillId="0" borderId="1">
      <alignment vertical="top" wrapText="1"/>
    </xf>
    <xf numFmtId="0" fontId="17" fillId="0" borderId="1">
      <alignment vertical="top" wrapText="1"/>
    </xf>
    <xf numFmtId="0" fontId="17" fillId="0" borderId="1">
      <alignment vertical="top" wrapText="1"/>
    </xf>
    <xf numFmtId="0" fontId="17" fillId="0" borderId="1">
      <alignment vertical="top" wrapText="1"/>
    </xf>
    <xf numFmtId="3" fontId="45" fillId="0" borderId="0"/>
    <xf numFmtId="0" fontId="18" fillId="0" borderId="0"/>
    <xf numFmtId="0" fontId="10" fillId="0" borderId="6" applyNumberFormat="0" applyFill="0" applyAlignment="0" applyProtection="0"/>
    <xf numFmtId="0" fontId="8" fillId="7" borderId="4" applyNumberFormat="0" applyAlignment="0" applyProtection="0"/>
    <xf numFmtId="0" fontId="10" fillId="0" borderId="6" applyNumberFormat="0" applyFill="0" applyAlignment="0" applyProtection="0"/>
    <xf numFmtId="0" fontId="13" fillId="8" borderId="0" applyNumberFormat="0" applyBorder="0" applyAlignment="0" applyProtection="0"/>
    <xf numFmtId="0" fontId="7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5" fillId="10" borderId="8" applyNumberFormat="0" applyAlignment="0" applyProtection="0"/>
    <xf numFmtId="0" fontId="9" fillId="0" borderId="5" applyNumberFormat="0" applyFill="0" applyAlignment="0" applyProtection="0"/>
    <xf numFmtId="0" fontId="35" fillId="10" borderId="8" applyNumberFormat="0" applyAlignment="0" applyProtection="0"/>
    <xf numFmtId="0" fontId="7" fillId="11" borderId="0" applyNumberFormat="0" applyBorder="0" applyAlignment="0" applyProtection="0"/>
    <xf numFmtId="0" fontId="15" fillId="0" borderId="9" applyNumberFormat="0" applyFill="0" applyAlignment="0" applyProtection="0"/>
    <xf numFmtId="0" fontId="11" fillId="12" borderId="7" applyNumberFormat="0" applyAlignment="0" applyProtection="0"/>
    <xf numFmtId="0" fontId="16" fillId="0" borderId="0" applyNumberFormat="0" applyFill="0" applyBorder="0" applyAlignment="0" applyProtection="0"/>
  </cellStyleXfs>
  <cellXfs count="79">
    <xf numFmtId="0" fontId="0" fillId="0" borderId="0" xfId="0"/>
    <xf numFmtId="0" fontId="18" fillId="0" borderId="0" xfId="0" applyFont="1" applyAlignment="1">
      <alignment horizontal="center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right" vertical="top"/>
    </xf>
    <xf numFmtId="0" fontId="54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vertical="center"/>
    </xf>
    <xf numFmtId="0" fontId="5" fillId="0" borderId="0" xfId="0" applyFont="1" applyFill="1"/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7" fontId="5" fillId="0" borderId="16" xfId="0" applyNumberFormat="1" applyFont="1" applyFill="1" applyBorder="1" applyAlignment="1">
      <alignment horizontal="center" vertical="center" wrapText="1"/>
    </xf>
    <xf numFmtId="167" fontId="5" fillId="0" borderId="18" xfId="0" applyNumberFormat="1" applyFont="1" applyFill="1" applyBorder="1" applyAlignment="1">
      <alignment horizontal="center" vertical="center" wrapText="1"/>
    </xf>
    <xf numFmtId="167" fontId="55" fillId="0" borderId="16" xfId="0" applyNumberFormat="1" applyFont="1" applyFill="1" applyBorder="1" applyAlignment="1">
      <alignment horizontal="center" vertical="center" wrapText="1"/>
    </xf>
    <xf numFmtId="167" fontId="55" fillId="0" borderId="18" xfId="0" applyNumberFormat="1" applyFont="1" applyFill="1" applyBorder="1" applyAlignment="1">
      <alignment horizontal="center" vertical="center" wrapText="1"/>
    </xf>
    <xf numFmtId="167" fontId="55" fillId="0" borderId="1" xfId="0" applyNumberFormat="1" applyFont="1" applyFill="1" applyBorder="1" applyAlignment="1">
      <alignment horizontal="center" vertical="center" wrapText="1"/>
    </xf>
    <xf numFmtId="49" fontId="49" fillId="0" borderId="0" xfId="0" applyNumberFormat="1" applyFont="1" applyFill="1" applyBorder="1" applyAlignment="1">
      <alignment horizontal="left" vertical="center" wrapText="1"/>
    </xf>
    <xf numFmtId="167" fontId="56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57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top"/>
    </xf>
    <xf numFmtId="4" fontId="18" fillId="0" borderId="0" xfId="0" applyNumberFormat="1" applyFont="1" applyAlignment="1">
      <alignment vertical="top"/>
    </xf>
    <xf numFmtId="0" fontId="18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right" vertical="top"/>
    </xf>
    <xf numFmtId="0" fontId="18" fillId="0" borderId="0" xfId="0" applyFont="1" applyFill="1" applyAlignment="1">
      <alignment horizontal="left" vertical="center" wrapText="1"/>
    </xf>
    <xf numFmtId="49" fontId="49" fillId="0" borderId="14" xfId="0" applyNumberFormat="1" applyFont="1" applyFill="1" applyBorder="1" applyAlignment="1">
      <alignment horizontal="left" vertical="center" wrapText="1"/>
    </xf>
    <xf numFmtId="49" fontId="49" fillId="0" borderId="13" xfId="0" applyNumberFormat="1" applyFont="1" applyFill="1" applyBorder="1" applyAlignment="1">
      <alignment horizontal="left" vertical="center" wrapText="1"/>
    </xf>
    <xf numFmtId="0" fontId="49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9" fillId="0" borderId="16" xfId="0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0" fontId="59" fillId="0" borderId="13" xfId="0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6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4" fontId="35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/>
    </xf>
    <xf numFmtId="0" fontId="62" fillId="0" borderId="1" xfId="0" applyFont="1" applyFill="1" applyBorder="1" applyAlignment="1">
      <alignment horizontal="center" vertical="top" wrapText="1"/>
    </xf>
    <xf numFmtId="0" fontId="62" fillId="0" borderId="1" xfId="0" applyFont="1" applyFill="1" applyBorder="1" applyAlignment="1">
      <alignment horizontal="left" vertical="top" wrapText="1"/>
    </xf>
    <xf numFmtId="4" fontId="6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6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right" vertical="top"/>
    </xf>
    <xf numFmtId="2" fontId="6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1" fontId="5" fillId="0" borderId="2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21" xfId="0" applyNumberFormat="1" applyFont="1" applyFill="1" applyBorder="1" applyAlignment="1">
      <alignment horizontal="right" vertical="center"/>
    </xf>
    <xf numFmtId="1" fontId="5" fillId="0" borderId="13" xfId="0" applyNumberFormat="1" applyFont="1" applyFill="1" applyBorder="1" applyAlignment="1">
      <alignment horizontal="center" vertical="center"/>
    </xf>
    <xf numFmtId="4" fontId="35" fillId="0" borderId="1" xfId="0" applyNumberFormat="1" applyFont="1" applyBorder="1" applyAlignment="1">
      <alignment horizontal="right" vertical="top"/>
    </xf>
    <xf numFmtId="4" fontId="5" fillId="0" borderId="12" xfId="0" applyNumberFormat="1" applyFont="1" applyFill="1" applyBorder="1" applyAlignment="1">
      <alignment horizontal="right" vertical="center"/>
    </xf>
    <xf numFmtId="49" fontId="49" fillId="0" borderId="22" xfId="0" applyNumberFormat="1" applyFont="1" applyFill="1" applyBorder="1" applyAlignment="1">
      <alignment horizontal="left" vertical="center" wrapText="1"/>
    </xf>
    <xf numFmtId="49" fontId="49" fillId="0" borderId="23" xfId="0" applyNumberFormat="1" applyFont="1" applyFill="1" applyBorder="1" applyAlignment="1">
      <alignment horizontal="left" vertical="center" wrapText="1"/>
    </xf>
    <xf numFmtId="49" fontId="5" fillId="0" borderId="24" xfId="0" applyNumberFormat="1" applyFont="1" applyFill="1" applyBorder="1" applyAlignment="1">
      <alignment horizontal="center" vertical="center" wrapText="1"/>
    </xf>
    <xf numFmtId="167" fontId="49" fillId="0" borderId="25" xfId="0" applyNumberFormat="1" applyFont="1" applyFill="1" applyBorder="1" applyAlignment="1">
      <alignment horizontal="center" vertical="center" wrapText="1"/>
    </xf>
    <xf numFmtId="167" fontId="5" fillId="0" borderId="25" xfId="0" applyNumberFormat="1" applyFont="1" applyFill="1" applyBorder="1" applyAlignment="1">
      <alignment horizontal="center" vertical="center" wrapText="1"/>
    </xf>
  </cellXfs>
  <cellStyles count="204">
    <cellStyle name="_2_Приложения3_14_Спецификации" xfId="1"/>
    <cellStyle name="_2_сметы Сургутские ЭС_приложения31-32" xfId="2"/>
    <cellStyle name="_384" xfId="3"/>
    <cellStyle name="_385" xfId="4"/>
    <cellStyle name="_ATM over SDH" xfId="5"/>
    <cellStyle name="_Cp_E250 &amp; E450 _01" xfId="6"/>
    <cellStyle name="_IT-SCS" xfId="7"/>
    <cellStyle name="_LAN 23-10" xfId="8"/>
    <cellStyle name="_LVS" xfId="9"/>
    <cellStyle name="_Pr_Dyg60" xfId="10"/>
    <cellStyle name="_S3105_050603_new" xfId="11"/>
    <cellStyle name="_SCS_ECS_LVS" xfId="12"/>
    <cellStyle name="_SmResSchort1" xfId="13"/>
    <cellStyle name="_Spec" xfId="14"/>
    <cellStyle name="_Братск_S3182_общ_" xfId="15"/>
    <cellStyle name="_Все системы 2" xfId="16"/>
    <cellStyle name="_ЗИП" xfId="17"/>
    <cellStyle name="_Кал.план ВЛ-35кв Угутская" xfId="18"/>
    <cellStyle name="_КСВТ" xfId="19"/>
    <cellStyle name="_Леско1" xfId="20"/>
    <cellStyle name="_Микроэкономика  1 Проектные работы" xfId="21"/>
    <cellStyle name="_Микроэкономика  2 Проектные работы" xfId="22"/>
    <cellStyle name="_ОПУ" xfId="23"/>
    <cellStyle name="_Периферия" xfId="24"/>
    <cellStyle name="_Проектные работы" xfId="25"/>
    <cellStyle name="_Рабочие станции" xfId="26"/>
    <cellStyle name="_Расчет ДЩ Интерфейс 2006" xfId="27"/>
    <cellStyle name="_Реконструкция РСК 2006" xfId="28"/>
    <cellStyle name="_Ремонт РСК 2006" xfId="29"/>
    <cellStyle name="_Свод Смета_рабпроект" xfId="30"/>
    <cellStyle name="_сводная смета" xfId="31"/>
    <cellStyle name="_Сервера" xfId="32"/>
    <cellStyle name="_Система управления" xfId="33"/>
    <cellStyle name="_Сметы ВНИИСТ" xfId="34"/>
    <cellStyle name="_Сметы на ДЩ НВЭС(26.10.05) Дрозд" xfId="35"/>
    <cellStyle name="_Спецификация" xfId="36"/>
    <cellStyle name="_Строительство КППСОД МНТОН - 2_ВНИИСТ+" xfId="37"/>
    <cellStyle name="_УПАТС ГУГОЧС 2003 (копия)" xfId="38"/>
    <cellStyle name="Aaia?iue [0]_1 yoa?" xfId="39"/>
    <cellStyle name="Aaia?iue_1 yoa?" xfId="40"/>
    <cellStyle name="category" xfId="41"/>
    <cellStyle name="Comma [0]_03" xfId="42"/>
    <cellStyle name="Comma_03" xfId="43"/>
    <cellStyle name="Cost" xfId="44"/>
    <cellStyle name="Currency [0]_03" xfId="45"/>
    <cellStyle name="Currency_03" xfId="46"/>
    <cellStyle name="done" xfId="47"/>
    <cellStyle name="Equpment" xfId="48"/>
    <cellStyle name="Equpment Header" xfId="49"/>
    <cellStyle name="Equpment_Internet" xfId="50"/>
    <cellStyle name="Euro" xfId="51"/>
    <cellStyle name="eZ????z_WS_ACER.XLS" xfId="52"/>
    <cellStyle name="Grey" xfId="53"/>
    <cellStyle name="GROS" xfId="54"/>
    <cellStyle name="HEADER" xfId="55"/>
    <cellStyle name="Iau?iue_1 yoa?" xfId="56"/>
    <cellStyle name="Input [yellow]" xfId="57"/>
    <cellStyle name="Model" xfId="58"/>
    <cellStyle name="Normal - Style1" xfId="59"/>
    <cellStyle name="Normal_01" xfId="60"/>
    <cellStyle name="NormalText" xfId="61"/>
    <cellStyle name="Oeiainiaue [0]_1 yoa?" xfId="62"/>
    <cellStyle name="Oeiainiaue_1 yoa?" xfId="63"/>
    <cellStyle name="Ouny?e [0]_SPEC_WAN" xfId="64"/>
    <cellStyle name="Ouny?e_SPEC_WAN" xfId="65"/>
    <cellStyle name="Percent [2]" xfId="66"/>
    <cellStyle name="S0" xfId="67"/>
    <cellStyle name="S0 2" xfId="68"/>
    <cellStyle name="S1" xfId="69"/>
    <cellStyle name="S10" xfId="70"/>
    <cellStyle name="S11" xfId="71"/>
    <cellStyle name="S12" xfId="72"/>
    <cellStyle name="S13" xfId="73"/>
    <cellStyle name="S2" xfId="74"/>
    <cellStyle name="S2 2" xfId="75"/>
    <cellStyle name="S3" xfId="76"/>
    <cellStyle name="S3 2" xfId="77"/>
    <cellStyle name="S4" xfId="78"/>
    <cellStyle name="S4 2" xfId="79"/>
    <cellStyle name="S5" xfId="80"/>
    <cellStyle name="S5 2" xfId="81"/>
    <cellStyle name="S6" xfId="82"/>
    <cellStyle name="S6 2" xfId="83"/>
    <cellStyle name="S7" xfId="84"/>
    <cellStyle name="S7 2" xfId="85"/>
    <cellStyle name="S8" xfId="86"/>
    <cellStyle name="S8 2" xfId="87"/>
    <cellStyle name="S9" xfId="88"/>
    <cellStyle name="S9 2" xfId="89"/>
    <cellStyle name="subhead" xfId="90"/>
    <cellStyle name="Subtatle" xfId="91"/>
    <cellStyle name="SubTitle" xfId="92"/>
    <cellStyle name="Title" xfId="93"/>
    <cellStyle name="uber" xfId="94"/>
    <cellStyle name="Unit" xfId="95"/>
    <cellStyle name="Акт" xfId="96"/>
    <cellStyle name="АктМТСН" xfId="97"/>
    <cellStyle name="АктМТСН 2" xfId="98"/>
    <cellStyle name="АктМТСН 3" xfId="99"/>
    <cellStyle name="ВедРесурсов" xfId="100"/>
    <cellStyle name="ВедРесурсовАкт" xfId="101"/>
    <cellStyle name="Гиперссылка 2 2" xfId="102"/>
    <cellStyle name="Гиперссылка 2 3" xfId="103"/>
    <cellStyle name="Гиперссылка 2 4" xfId="104"/>
    <cellStyle name="Гиперссылка 2 5" xfId="105"/>
    <cellStyle name="Денежный 2" xfId="106"/>
    <cellStyle name="Денежный 3" xfId="107"/>
    <cellStyle name="Индексы" xfId="108"/>
    <cellStyle name="Индексы 2" xfId="109"/>
    <cellStyle name="Индексы 3" xfId="110"/>
    <cellStyle name="Итоги" xfId="111"/>
    <cellStyle name="ИтогоАктБазЦ" xfId="112"/>
    <cellStyle name="ИтогоАктБИМ" xfId="113"/>
    <cellStyle name="ИтогоАктБИМ 2" xfId="114"/>
    <cellStyle name="ИтогоАктБИМ 3" xfId="115"/>
    <cellStyle name="ИтогоАктРесМет" xfId="116"/>
    <cellStyle name="ИтогоАктРесМет 2" xfId="117"/>
    <cellStyle name="ИтогоАктРесМет 3" xfId="118"/>
    <cellStyle name="ИтогоБазЦ" xfId="119"/>
    <cellStyle name="ИтогоБИМ" xfId="120"/>
    <cellStyle name="ИтогоБИМ 2" xfId="121"/>
    <cellStyle name="ИтогоБИМ 3" xfId="122"/>
    <cellStyle name="ИтогоРесМет" xfId="123"/>
    <cellStyle name="ИтогоРесМет 2" xfId="124"/>
    <cellStyle name="ИтогоРесМет 3" xfId="125"/>
    <cellStyle name="ЛокСмета" xfId="126"/>
    <cellStyle name="ЛокСмМТСН" xfId="127"/>
    <cellStyle name="ЛокСмМТСН 2" xfId="128"/>
    <cellStyle name="ЛокСмМТСН 3" xfId="129"/>
    <cellStyle name="М29" xfId="130"/>
    <cellStyle name="М29 2" xfId="131"/>
    <cellStyle name="М29 3" xfId="132"/>
    <cellStyle name="ОбСмета" xfId="133"/>
    <cellStyle name="ОбСмета 2" xfId="134"/>
    <cellStyle name="ОбСмета 3" xfId="135"/>
    <cellStyle name="Обычный" xfId="0" builtinId="0"/>
    <cellStyle name="Обычный 10" xfId="136"/>
    <cellStyle name="Обычный 2" xfId="137"/>
    <cellStyle name="Обычный 2 2" xfId="138"/>
    <cellStyle name="Обычный 2 2 2" xfId="139"/>
    <cellStyle name="Обычный 2 3" xfId="140"/>
    <cellStyle name="Обычный 2 4" xfId="141"/>
    <cellStyle name="Обычный 2_0032 откор.15.07.08" xfId="142"/>
    <cellStyle name="Обычный 3" xfId="143"/>
    <cellStyle name="Обычный 3 2" xfId="144"/>
    <cellStyle name="Обычный 3 2 2" xfId="145"/>
    <cellStyle name="Обычный 3 2 3" xfId="146"/>
    <cellStyle name="Обычный 3 3" xfId="147"/>
    <cellStyle name="Обычный 4" xfId="148"/>
    <cellStyle name="Обычный 4 2" xfId="149"/>
    <cellStyle name="Обычный 5" xfId="150"/>
    <cellStyle name="Обычный 5 2" xfId="151"/>
    <cellStyle name="Обычный 5 3" xfId="152"/>
    <cellStyle name="Обычный 5 4" xfId="153"/>
    <cellStyle name="Обычный 5_Сводна смета на выполнение комплекса землеустроительных работ" xfId="154"/>
    <cellStyle name="Обычный 6" xfId="155"/>
    <cellStyle name="Обычный 7" xfId="156"/>
    <cellStyle name="Обычный 8" xfId="157"/>
    <cellStyle name="Обычный 9" xfId="158"/>
    <cellStyle name="Параметр" xfId="159"/>
    <cellStyle name="ПеременныеСметы" xfId="160"/>
    <cellStyle name="Процентный 2" xfId="161"/>
    <cellStyle name="РесСмета" xfId="162"/>
    <cellStyle name="СводВедРес" xfId="163"/>
    <cellStyle name="СводВедРес 2" xfId="164"/>
    <cellStyle name="СводВедРес 3" xfId="165"/>
    <cellStyle name="СводкаСтоимРаб" xfId="166"/>
    <cellStyle name="СводРасч" xfId="167"/>
    <cellStyle name="СводРасч 2" xfId="168"/>
    <cellStyle name="СводРасч 3" xfId="169"/>
    <cellStyle name="Стиль 1" xfId="170"/>
    <cellStyle name="Стиль 1 2" xfId="171"/>
    <cellStyle name="Стиль_названий" xfId="172"/>
    <cellStyle name="Титул" xfId="173"/>
    <cellStyle name="Финансовый 2" xfId="174"/>
    <cellStyle name="Финансовый 2 2" xfId="175"/>
    <cellStyle name="Финансовый 2 3" xfId="176"/>
    <cellStyle name="Финансовый 3" xfId="177"/>
    <cellStyle name="Финансовый 4" xfId="178"/>
    <cellStyle name="Финансовый 5" xfId="179"/>
    <cellStyle name="Финансовый 6" xfId="180"/>
    <cellStyle name="Хвост" xfId="181"/>
    <cellStyle name="Ценник" xfId="182"/>
    <cellStyle name="Ценник 2" xfId="183"/>
    <cellStyle name="Ценник 3" xfId="184"/>
    <cellStyle name="Ценник_КД на подрядчика" xfId="185"/>
    <cellStyle name="ьber" xfId="186"/>
    <cellStyle name="Экспертиза" xfId="187"/>
    <cellStyle name="㼿㼿" xfId="188"/>
    <cellStyle name="㼿㼿?" xfId="189"/>
    <cellStyle name="㼿㼿_Укрупненный р расчет _1" xfId="190"/>
    <cellStyle name="㼿㼿㼿" xfId="191"/>
    <cellStyle name="㼿㼿㼿?" xfId="192"/>
    <cellStyle name="㼿㼿㼿_Укрупненный расчет  Волод._1" xfId="193"/>
    <cellStyle name="㼿㼿㼿㼿" xfId="194"/>
    <cellStyle name="㼿㼿㼿㼿?" xfId="195"/>
    <cellStyle name="㼿㼿㼿㼿_Укрупненный р расчет _2" xfId="196"/>
    <cellStyle name="㼿㼿㼿㼿㼿" xfId="197"/>
    <cellStyle name="㼿㼿㼿㼿㼿?" xfId="198"/>
    <cellStyle name="㼿㼿㼿㼿㼿_Укрупненный р расчет _5" xfId="199"/>
    <cellStyle name="㼿㼿㼿㼿㼿㼿?" xfId="200"/>
    <cellStyle name="㼿㼿㼿㼿㼿㼿㼿㼿" xfId="201"/>
    <cellStyle name="㼿㼿㼿㼿㼿㼿㼿㼿㼿" xfId="202"/>
    <cellStyle name="㼿㼿㼿㼿㼿㼿㼿㼿㼿㼿" xfId="2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tabSelected="1" view="pageBreakPreview" zoomScaleNormal="100" workbookViewId="0">
      <selection activeCell="K37" sqref="K37"/>
    </sheetView>
  </sheetViews>
  <sheetFormatPr defaultRowHeight="12.75"/>
  <cols>
    <col min="1" max="1" width="8.33203125" style="19" customWidth="1"/>
    <col min="2" max="2" width="15.83203125" style="19" customWidth="1"/>
    <col min="3" max="3" width="58" style="19" customWidth="1"/>
    <col min="4" max="8" width="13.33203125" style="19" customWidth="1"/>
    <col min="9" max="9" width="9.33203125" style="19"/>
    <col min="10" max="10" width="9.6640625" style="19" bestFit="1" customWidth="1"/>
    <col min="11" max="16384" width="9.33203125" style="19"/>
  </cols>
  <sheetData>
    <row r="1" spans="1:10" ht="15">
      <c r="A1" s="1"/>
      <c r="B1" s="2"/>
      <c r="C1" s="3"/>
      <c r="D1" s="4"/>
      <c r="E1" s="25" t="s">
        <v>42</v>
      </c>
      <c r="F1" s="25"/>
      <c r="G1" s="25"/>
      <c r="H1" s="25"/>
    </row>
    <row r="2" spans="1:10">
      <c r="A2" s="5"/>
      <c r="B2" s="5"/>
      <c r="C2" s="5"/>
      <c r="D2" s="5"/>
      <c r="E2" s="5"/>
      <c r="F2" s="5"/>
      <c r="G2" s="5"/>
      <c r="H2" s="5"/>
    </row>
    <row r="3" spans="1:10">
      <c r="A3" s="1"/>
      <c r="B3" s="2"/>
      <c r="C3" s="3"/>
      <c r="D3" s="4"/>
      <c r="E3" s="4"/>
      <c r="F3" s="4"/>
      <c r="G3" s="6"/>
      <c r="H3" s="6"/>
    </row>
    <row r="4" spans="1:10" ht="14.25">
      <c r="A4" s="29" t="s">
        <v>35</v>
      </c>
      <c r="B4" s="29"/>
      <c r="C4" s="29"/>
      <c r="D4" s="29"/>
      <c r="E4" s="29"/>
      <c r="F4" s="29"/>
      <c r="G4" s="29"/>
      <c r="H4" s="29"/>
    </row>
    <row r="5" spans="1:10" s="20" customFormat="1" ht="36" customHeight="1">
      <c r="A5" s="30" t="s">
        <v>29</v>
      </c>
      <c r="B5" s="30"/>
      <c r="C5" s="30"/>
      <c r="D5" s="30"/>
      <c r="E5" s="30"/>
      <c r="F5" s="30"/>
      <c r="G5" s="30"/>
      <c r="H5" s="30"/>
    </row>
    <row r="6" spans="1:10" s="20" customFormat="1" ht="12.75" customHeight="1">
      <c r="A6" s="31"/>
      <c r="B6" s="32" t="s">
        <v>44</v>
      </c>
      <c r="C6" s="32"/>
      <c r="D6" s="32"/>
      <c r="E6" s="32"/>
      <c r="F6" s="32"/>
      <c r="G6" s="32"/>
      <c r="H6" s="33"/>
    </row>
    <row r="7" spans="1:10" s="20" customFormat="1">
      <c r="A7" s="31"/>
      <c r="B7" s="34"/>
      <c r="C7" s="34"/>
      <c r="D7" s="34"/>
      <c r="E7" s="34"/>
      <c r="F7" s="34"/>
      <c r="G7" s="34"/>
      <c r="H7" s="33"/>
    </row>
    <row r="8" spans="1:10" s="20" customFormat="1" ht="12.75" customHeight="1">
      <c r="A8" s="35" t="s">
        <v>16</v>
      </c>
      <c r="B8" s="35"/>
      <c r="C8" s="35"/>
      <c r="D8" s="35"/>
      <c r="E8" s="35"/>
      <c r="F8" s="35"/>
      <c r="G8" s="35"/>
      <c r="H8" s="36" t="s">
        <v>0</v>
      </c>
    </row>
    <row r="9" spans="1:10" s="6" customFormat="1" ht="12.75" customHeight="1">
      <c r="A9" s="37" t="s">
        <v>1</v>
      </c>
      <c r="B9" s="37" t="s">
        <v>2</v>
      </c>
      <c r="C9" s="37" t="s">
        <v>3</v>
      </c>
      <c r="D9" s="38" t="s">
        <v>4</v>
      </c>
      <c r="E9" s="39"/>
      <c r="F9" s="39"/>
      <c r="G9" s="40"/>
      <c r="H9" s="37" t="s">
        <v>5</v>
      </c>
    </row>
    <row r="10" spans="1:10" s="6" customFormat="1" ht="36">
      <c r="A10" s="41"/>
      <c r="B10" s="41"/>
      <c r="C10" s="41"/>
      <c r="D10" s="42" t="s">
        <v>6</v>
      </c>
      <c r="E10" s="42" t="s">
        <v>7</v>
      </c>
      <c r="F10" s="42" t="s">
        <v>8</v>
      </c>
      <c r="G10" s="42" t="s">
        <v>9</v>
      </c>
      <c r="H10" s="41"/>
    </row>
    <row r="11" spans="1:10" s="6" customFormat="1">
      <c r="A11" s="43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</row>
    <row r="12" spans="1:10">
      <c r="A12" s="45"/>
      <c r="B12" s="45"/>
      <c r="C12" s="45"/>
      <c r="D12" s="45"/>
      <c r="E12" s="45"/>
      <c r="F12" s="45"/>
      <c r="G12" s="45"/>
      <c r="H12" s="45"/>
    </row>
    <row r="13" spans="1:10" s="21" customFormat="1">
      <c r="A13" s="46"/>
      <c r="B13" s="46"/>
      <c r="C13" s="46"/>
      <c r="D13" s="46"/>
      <c r="E13" s="46"/>
      <c r="F13" s="46"/>
      <c r="G13" s="46"/>
      <c r="H13" s="46"/>
    </row>
    <row r="14" spans="1:10" ht="15.75" customHeight="1">
      <c r="A14" s="47" t="s">
        <v>10</v>
      </c>
      <c r="B14" s="47"/>
      <c r="C14" s="47"/>
      <c r="D14" s="47"/>
      <c r="E14" s="47"/>
      <c r="F14" s="47"/>
      <c r="G14" s="47"/>
      <c r="H14" s="47"/>
    </row>
    <row r="15" spans="1:10" s="21" customFormat="1" ht="25.5" customHeight="1">
      <c r="A15" s="48">
        <v>1</v>
      </c>
      <c r="B15" s="49" t="s">
        <v>34</v>
      </c>
      <c r="C15" s="50" t="s">
        <v>26</v>
      </c>
      <c r="D15" s="51">
        <v>228.3</v>
      </c>
      <c r="E15" s="51">
        <v>124.65</v>
      </c>
      <c r="F15" s="51">
        <v>1682.85</v>
      </c>
      <c r="G15" s="52"/>
      <c r="H15" s="52">
        <f>D15+E15+F15+G15</f>
        <v>2035.8</v>
      </c>
    </row>
    <row r="16" spans="1:10" s="21" customFormat="1">
      <c r="A16" s="53"/>
      <c r="B16" s="54"/>
      <c r="C16" s="54" t="s">
        <v>20</v>
      </c>
      <c r="D16" s="55">
        <f>SUM(D15:D15)</f>
        <v>228.3</v>
      </c>
      <c r="E16" s="55">
        <f>SUM(E15:E15)</f>
        <v>124.65</v>
      </c>
      <c r="F16" s="55">
        <f>SUM(F15:F15)</f>
        <v>1682.85</v>
      </c>
      <c r="G16" s="55"/>
      <c r="H16" s="55">
        <f>SUM(H15:H15)</f>
        <v>2035.8</v>
      </c>
      <c r="J16" s="22"/>
    </row>
    <row r="17" spans="1:10" s="21" customFormat="1">
      <c r="A17" s="56"/>
      <c r="B17" s="56"/>
      <c r="C17" s="57" t="s">
        <v>23</v>
      </c>
      <c r="D17" s="55">
        <f>D16</f>
        <v>228.3</v>
      </c>
      <c r="E17" s="55">
        <f>E16</f>
        <v>124.65</v>
      </c>
      <c r="F17" s="55">
        <f>F16</f>
        <v>1682.85</v>
      </c>
      <c r="G17" s="55">
        <f>G15+G16</f>
        <v>0</v>
      </c>
      <c r="H17" s="55">
        <f>H16</f>
        <v>2035.8</v>
      </c>
      <c r="J17" s="22"/>
    </row>
    <row r="18" spans="1:10" s="21" customFormat="1">
      <c r="A18" s="46"/>
      <c r="B18" s="46"/>
      <c r="C18" s="46"/>
      <c r="D18" s="46"/>
      <c r="E18" s="46"/>
      <c r="F18" s="46"/>
      <c r="G18" s="46"/>
      <c r="H18" s="46"/>
    </row>
    <row r="19" spans="1:10" ht="15.75" customHeight="1">
      <c r="A19" s="47" t="s">
        <v>11</v>
      </c>
      <c r="B19" s="47"/>
      <c r="C19" s="47"/>
      <c r="D19" s="47"/>
      <c r="E19" s="47"/>
      <c r="F19" s="47"/>
      <c r="G19" s="47"/>
      <c r="H19" s="47"/>
    </row>
    <row r="20" spans="1:10" s="21" customFormat="1">
      <c r="A20" s="58"/>
      <c r="B20" s="58"/>
      <c r="C20" s="59"/>
      <c r="D20" s="60"/>
      <c r="E20" s="60"/>
      <c r="F20" s="60"/>
      <c r="G20" s="61"/>
      <c r="H20" s="58"/>
    </row>
    <row r="21" spans="1:10" s="21" customFormat="1" ht="25.5">
      <c r="A21" s="48">
        <v>2</v>
      </c>
      <c r="B21" s="58" t="s">
        <v>22</v>
      </c>
      <c r="C21" s="58" t="s">
        <v>30</v>
      </c>
      <c r="D21" s="62">
        <f>D17*2.5%*0.8</f>
        <v>4.57</v>
      </c>
      <c r="E21" s="62">
        <f>E17*2.5%*0.8</f>
        <v>2.4900000000000002</v>
      </c>
      <c r="F21" s="63"/>
      <c r="G21" s="64"/>
      <c r="H21" s="64">
        <f>D21+E21+F21+G21</f>
        <v>7.06</v>
      </c>
    </row>
    <row r="22" spans="1:10" s="21" customFormat="1">
      <c r="A22" s="53"/>
      <c r="B22" s="54"/>
      <c r="C22" s="54" t="s">
        <v>21</v>
      </c>
      <c r="D22" s="65">
        <f>D21</f>
        <v>4.57</v>
      </c>
      <c r="E22" s="65">
        <f>E21</f>
        <v>2.4900000000000002</v>
      </c>
      <c r="F22" s="65"/>
      <c r="G22" s="65"/>
      <c r="H22" s="65">
        <f>H21</f>
        <v>7.06</v>
      </c>
    </row>
    <row r="23" spans="1:10" s="21" customFormat="1">
      <c r="A23" s="53"/>
      <c r="B23" s="54"/>
      <c r="C23" s="54" t="s">
        <v>12</v>
      </c>
      <c r="D23" s="65">
        <f>D17+D22</f>
        <v>232.87</v>
      </c>
      <c r="E23" s="65">
        <f>E17+E22</f>
        <v>127.14</v>
      </c>
      <c r="F23" s="65">
        <f>F17+F22</f>
        <v>1682.85</v>
      </c>
      <c r="G23" s="65">
        <f>G17+G22</f>
        <v>0</v>
      </c>
      <c r="H23" s="65">
        <f>H17+H22</f>
        <v>2042.86</v>
      </c>
    </row>
    <row r="24" spans="1:10" s="21" customFormat="1">
      <c r="A24" s="46"/>
      <c r="B24" s="46"/>
      <c r="C24" s="46"/>
      <c r="D24" s="46"/>
      <c r="E24" s="46"/>
      <c r="F24" s="46"/>
      <c r="G24" s="46"/>
      <c r="H24" s="46"/>
    </row>
    <row r="25" spans="1:10" ht="15.75" customHeight="1">
      <c r="A25" s="47" t="s">
        <v>13</v>
      </c>
      <c r="B25" s="47"/>
      <c r="C25" s="47"/>
      <c r="D25" s="47"/>
      <c r="E25" s="47"/>
      <c r="F25" s="47"/>
      <c r="G25" s="47"/>
      <c r="H25" s="47"/>
    </row>
    <row r="26" spans="1:10" s="21" customFormat="1">
      <c r="A26" s="58"/>
      <c r="B26" s="58"/>
      <c r="C26" s="46"/>
      <c r="D26" s="46"/>
      <c r="E26" s="46"/>
      <c r="F26" s="46"/>
      <c r="G26" s="46"/>
      <c r="H26" s="58"/>
    </row>
    <row r="27" spans="1:10" s="21" customFormat="1" ht="38.25">
      <c r="A27" s="48">
        <v>3</v>
      </c>
      <c r="B27" s="58" t="s">
        <v>17</v>
      </c>
      <c r="C27" s="58" t="s">
        <v>31</v>
      </c>
      <c r="D27" s="66">
        <f>D23*3.7%</f>
        <v>8.6199999999999992</v>
      </c>
      <c r="E27" s="66">
        <f>E23*3.7%</f>
        <v>4.7</v>
      </c>
      <c r="F27" s="67"/>
      <c r="G27" s="52"/>
      <c r="H27" s="52">
        <f>D27+E27+F27+G27</f>
        <v>13.32</v>
      </c>
    </row>
    <row r="28" spans="1:10" s="21" customFormat="1" ht="51">
      <c r="A28" s="48">
        <v>4</v>
      </c>
      <c r="B28" s="58" t="s">
        <v>45</v>
      </c>
      <c r="C28" s="58" t="s">
        <v>46</v>
      </c>
      <c r="D28" s="66"/>
      <c r="E28" s="66"/>
      <c r="F28" s="67"/>
      <c r="G28" s="52">
        <f>H23*0.12%</f>
        <v>2.4500000000000002</v>
      </c>
      <c r="H28" s="52">
        <f>G28</f>
        <v>2.4500000000000002</v>
      </c>
    </row>
    <row r="29" spans="1:10" s="21" customFormat="1" ht="44.25" customHeight="1">
      <c r="A29" s="68">
        <v>5</v>
      </c>
      <c r="B29" s="58" t="s">
        <v>24</v>
      </c>
      <c r="C29" s="58" t="s">
        <v>25</v>
      </c>
      <c r="D29" s="69"/>
      <c r="E29" s="69"/>
      <c r="F29" s="69"/>
      <c r="G29" s="69">
        <v>28.26</v>
      </c>
      <c r="H29" s="70">
        <v>28.26</v>
      </c>
    </row>
    <row r="30" spans="1:10" s="21" customFormat="1" ht="44.25" customHeight="1">
      <c r="A30" s="71">
        <v>6</v>
      </c>
      <c r="B30" s="58" t="s">
        <v>32</v>
      </c>
      <c r="C30" s="58" t="s">
        <v>33</v>
      </c>
      <c r="D30" s="72"/>
      <c r="E30" s="72"/>
      <c r="F30" s="69"/>
      <c r="G30" s="69">
        <v>9</v>
      </c>
      <c r="H30" s="73">
        <f>G30</f>
        <v>9</v>
      </c>
    </row>
    <row r="31" spans="1:10">
      <c r="A31" s="53"/>
      <c r="B31" s="54"/>
      <c r="C31" s="54" t="s">
        <v>14</v>
      </c>
      <c r="D31" s="55">
        <f>SUM(D27:D30)</f>
        <v>8.6199999999999992</v>
      </c>
      <c r="E31" s="55">
        <f>SUM(E27:E30)</f>
        <v>4.7</v>
      </c>
      <c r="F31" s="55">
        <f>SUM(F27:F30)</f>
        <v>0</v>
      </c>
      <c r="G31" s="55">
        <f>SUM(G27:G30)</f>
        <v>39.71</v>
      </c>
      <c r="H31" s="55">
        <f>SUM(H27:H30)</f>
        <v>53.03</v>
      </c>
    </row>
    <row r="32" spans="1:10">
      <c r="A32" s="53"/>
      <c r="B32" s="54"/>
      <c r="C32" s="54" t="s">
        <v>15</v>
      </c>
      <c r="D32" s="55">
        <f>D23+D31</f>
        <v>241.49</v>
      </c>
      <c r="E32" s="55">
        <f>E23+E31</f>
        <v>131.84</v>
      </c>
      <c r="F32" s="55">
        <f>F23+F31</f>
        <v>1682.85</v>
      </c>
      <c r="G32" s="55">
        <f>G23+G31</f>
        <v>39.71</v>
      </c>
      <c r="H32" s="55">
        <f>H23+H31</f>
        <v>2095.89</v>
      </c>
    </row>
    <row r="33" spans="1:10">
      <c r="A33" s="53"/>
      <c r="B33" s="54"/>
      <c r="C33" s="54"/>
      <c r="D33" s="55"/>
      <c r="E33" s="55"/>
      <c r="F33" s="55"/>
      <c r="G33" s="55"/>
      <c r="H33" s="55"/>
    </row>
    <row r="34" spans="1:10" ht="25.5">
      <c r="A34" s="48">
        <v>7</v>
      </c>
      <c r="B34" s="58" t="s">
        <v>19</v>
      </c>
      <c r="C34" s="58" t="s">
        <v>27</v>
      </c>
      <c r="D34" s="66">
        <f>D32*0.015</f>
        <v>3.62</v>
      </c>
      <c r="E34" s="66">
        <f>E32*0.015</f>
        <v>1.98</v>
      </c>
      <c r="F34" s="66">
        <f>F32*0.015</f>
        <v>25.24</v>
      </c>
      <c r="G34" s="66">
        <f>G32*0.015</f>
        <v>0.6</v>
      </c>
      <c r="H34" s="66">
        <f>D34+E34+F34+G34</f>
        <v>31.44</v>
      </c>
    </row>
    <row r="35" spans="1:10">
      <c r="A35" s="53">
        <v>8</v>
      </c>
      <c r="B35" s="54"/>
      <c r="C35" s="54" t="s">
        <v>18</v>
      </c>
      <c r="D35" s="55">
        <f>ROUND(D32+D34,3)</f>
        <v>245.11</v>
      </c>
      <c r="E35" s="55">
        <f>ROUND(E32+E34,3)</f>
        <v>133.82</v>
      </c>
      <c r="F35" s="55">
        <f>ROUND(F32+F34,3)</f>
        <v>1708.09</v>
      </c>
      <c r="G35" s="55">
        <f>ROUND(G32+G34,3)</f>
        <v>40.31</v>
      </c>
      <c r="H35" s="55">
        <f>ROUND(H32+H34,3)</f>
        <v>2127.33</v>
      </c>
      <c r="I35" s="24"/>
      <c r="J35" s="23"/>
    </row>
    <row r="36" spans="1:10" s="7" customFormat="1" ht="15" customHeight="1">
      <c r="A36" s="74" t="s">
        <v>36</v>
      </c>
      <c r="B36" s="27"/>
      <c r="C36" s="27"/>
      <c r="D36" s="27"/>
      <c r="E36" s="27"/>
      <c r="F36" s="27"/>
      <c r="G36" s="27"/>
      <c r="H36" s="75"/>
    </row>
    <row r="37" spans="1:10" s="7" customFormat="1" ht="15">
      <c r="A37" s="76"/>
      <c r="B37" s="8"/>
      <c r="C37" s="9" t="s">
        <v>37</v>
      </c>
      <c r="D37" s="10"/>
      <c r="E37" s="10"/>
      <c r="F37" s="10"/>
      <c r="G37" s="11"/>
      <c r="H37" s="77"/>
    </row>
    <row r="38" spans="1:10" s="7" customFormat="1" ht="15" customHeight="1">
      <c r="A38" s="74" t="s">
        <v>38</v>
      </c>
      <c r="B38" s="27"/>
      <c r="C38" s="28"/>
      <c r="D38" s="12"/>
      <c r="E38" s="12"/>
      <c r="F38" s="12"/>
      <c r="G38" s="13"/>
      <c r="H38" s="77"/>
    </row>
    <row r="39" spans="1:10" s="7" customFormat="1" ht="45">
      <c r="A39" s="76" t="s">
        <v>39</v>
      </c>
      <c r="B39" s="8" t="s">
        <v>40</v>
      </c>
      <c r="C39" s="9" t="s">
        <v>28</v>
      </c>
      <c r="D39" s="10"/>
      <c r="E39" s="10"/>
      <c r="F39" s="10"/>
      <c r="G39" s="11"/>
      <c r="H39" s="78"/>
    </row>
    <row r="40" spans="1:10" s="7" customFormat="1" ht="15" customHeight="1">
      <c r="A40" s="74" t="s">
        <v>41</v>
      </c>
      <c r="B40" s="27"/>
      <c r="C40" s="28"/>
      <c r="D40" s="14"/>
      <c r="E40" s="14"/>
      <c r="F40" s="14"/>
      <c r="G40" s="14"/>
      <c r="H40" s="14"/>
    </row>
    <row r="41" spans="1:10" s="17" customFormat="1" ht="15.75">
      <c r="A41" s="15"/>
      <c r="B41" s="15"/>
      <c r="C41" s="15"/>
      <c r="D41" s="16"/>
      <c r="E41" s="16"/>
      <c r="F41" s="16"/>
      <c r="G41" s="16"/>
      <c r="H41" s="16"/>
    </row>
    <row r="42" spans="1:10" s="18" customFormat="1" ht="22.5" customHeight="1">
      <c r="A42" s="26" t="s">
        <v>43</v>
      </c>
      <c r="B42" s="26"/>
      <c r="C42" s="26"/>
    </row>
    <row r="43" spans="1:10" s="18" customFormat="1" ht="38.25" customHeight="1">
      <c r="A43" s="26"/>
      <c r="B43" s="26"/>
      <c r="C43" s="26"/>
    </row>
    <row r="44" spans="1:10" s="18" customFormat="1" ht="15"/>
    <row r="45" spans="1:10" s="18" customFormat="1" ht="15"/>
    <row r="46" spans="1:10" s="18" customFormat="1" ht="15"/>
    <row r="47" spans="1:10" s="18" customFormat="1" ht="15"/>
    <row r="48" spans="1:10" s="18" customFormat="1" ht="15"/>
    <row r="49" spans="1:8" s="18" customFormat="1" ht="15"/>
    <row r="50" spans="1:8" s="18" customFormat="1" ht="15"/>
    <row r="51" spans="1:8" s="18" customFormat="1" ht="15"/>
    <row r="52" spans="1:8">
      <c r="A52" s="17"/>
      <c r="B52" s="17"/>
      <c r="C52" s="17"/>
      <c r="D52" s="17"/>
      <c r="E52" s="17"/>
      <c r="F52" s="17"/>
      <c r="G52" s="17"/>
      <c r="H52" s="17"/>
    </row>
    <row r="53" spans="1:8">
      <c r="A53" s="17"/>
      <c r="B53" s="17"/>
      <c r="C53" s="17"/>
      <c r="D53" s="17"/>
      <c r="E53" s="17"/>
      <c r="F53" s="17"/>
      <c r="G53" s="17"/>
      <c r="H53" s="17"/>
    </row>
    <row r="54" spans="1:8">
      <c r="A54" s="17"/>
      <c r="B54" s="17"/>
      <c r="C54" s="17"/>
      <c r="D54" s="17"/>
      <c r="E54" s="17"/>
      <c r="F54" s="17"/>
      <c r="G54" s="17"/>
      <c r="H54" s="17"/>
    </row>
    <row r="55" spans="1:8">
      <c r="A55" s="17"/>
      <c r="B55" s="17"/>
      <c r="C55" s="17"/>
      <c r="D55" s="17"/>
      <c r="E55" s="17"/>
      <c r="F55" s="17"/>
      <c r="G55" s="17"/>
      <c r="H55" s="17"/>
    </row>
    <row r="56" spans="1:8">
      <c r="A56" s="17"/>
      <c r="B56" s="17"/>
      <c r="C56" s="17"/>
      <c r="D56" s="17"/>
      <c r="E56" s="17"/>
      <c r="F56" s="17"/>
      <c r="G56" s="17"/>
      <c r="H56" s="17"/>
    </row>
    <row r="57" spans="1:8">
      <c r="A57" s="17"/>
      <c r="B57" s="17"/>
      <c r="C57" s="17"/>
      <c r="D57" s="17"/>
      <c r="E57" s="17"/>
      <c r="F57" s="17"/>
      <c r="G57" s="17"/>
      <c r="H57" s="17"/>
    </row>
    <row r="58" spans="1:8">
      <c r="A58" s="17"/>
      <c r="B58" s="17"/>
      <c r="C58" s="17"/>
      <c r="D58" s="17"/>
      <c r="E58" s="17"/>
      <c r="F58" s="17"/>
      <c r="G58" s="17"/>
      <c r="H58" s="17"/>
    </row>
    <row r="59" spans="1:8">
      <c r="A59" s="17"/>
      <c r="B59" s="17"/>
      <c r="C59" s="17"/>
      <c r="D59" s="17"/>
      <c r="E59" s="17"/>
      <c r="F59" s="17"/>
      <c r="G59" s="17"/>
      <c r="H59" s="17"/>
    </row>
    <row r="60" spans="1:8">
      <c r="A60" s="17"/>
      <c r="B60" s="17"/>
      <c r="C60" s="17"/>
      <c r="D60" s="17"/>
      <c r="E60" s="17"/>
      <c r="F60" s="17"/>
      <c r="G60" s="17"/>
      <c r="H60" s="17"/>
    </row>
    <row r="61" spans="1:8">
      <c r="A61" s="17"/>
      <c r="B61" s="17"/>
      <c r="C61" s="17"/>
      <c r="D61" s="17"/>
      <c r="E61" s="17"/>
      <c r="F61" s="17"/>
      <c r="G61" s="17"/>
      <c r="H61" s="17"/>
    </row>
    <row r="62" spans="1:8">
      <c r="A62" s="17"/>
      <c r="B62" s="17"/>
      <c r="C62" s="17"/>
      <c r="D62" s="17"/>
      <c r="E62" s="17"/>
      <c r="F62" s="17"/>
      <c r="G62" s="17"/>
      <c r="H62" s="17"/>
    </row>
    <row r="63" spans="1:8">
      <c r="A63" s="17"/>
      <c r="B63" s="17"/>
      <c r="C63" s="17"/>
      <c r="D63" s="17"/>
      <c r="E63" s="17"/>
      <c r="F63" s="17"/>
      <c r="G63" s="17"/>
      <c r="H63" s="17"/>
    </row>
    <row r="64" spans="1:8">
      <c r="A64" s="17"/>
      <c r="B64" s="17"/>
      <c r="C64" s="17"/>
      <c r="D64" s="17"/>
      <c r="E64" s="17"/>
      <c r="F64" s="17"/>
      <c r="G64" s="17"/>
      <c r="H64" s="17"/>
    </row>
    <row r="65" spans="1:8">
      <c r="A65" s="17"/>
      <c r="B65" s="17"/>
      <c r="C65" s="17"/>
      <c r="D65" s="17"/>
      <c r="E65" s="17"/>
      <c r="F65" s="17"/>
      <c r="G65" s="17"/>
      <c r="H65" s="17"/>
    </row>
    <row r="66" spans="1:8">
      <c r="A66" s="17"/>
      <c r="B66" s="17"/>
      <c r="C66" s="17"/>
      <c r="D66" s="17"/>
      <c r="E66" s="17"/>
      <c r="F66" s="17"/>
      <c r="G66" s="17"/>
      <c r="H66" s="17"/>
    </row>
    <row r="67" spans="1:8">
      <c r="A67" s="17"/>
      <c r="B67" s="17"/>
      <c r="C67" s="17"/>
      <c r="D67" s="17"/>
      <c r="E67" s="17"/>
      <c r="F67" s="17"/>
      <c r="G67" s="17"/>
      <c r="H67" s="17"/>
    </row>
    <row r="68" spans="1:8">
      <c r="A68" s="17"/>
      <c r="B68" s="17"/>
      <c r="C68" s="17"/>
      <c r="D68" s="17"/>
      <c r="E68" s="17"/>
      <c r="F68" s="17"/>
      <c r="G68" s="17"/>
      <c r="H68" s="17"/>
    </row>
    <row r="69" spans="1:8">
      <c r="A69" s="17"/>
      <c r="B69" s="17"/>
      <c r="C69" s="17"/>
      <c r="D69" s="17"/>
      <c r="E69" s="17"/>
      <c r="F69" s="17"/>
      <c r="G69" s="17"/>
      <c r="H69" s="17"/>
    </row>
    <row r="70" spans="1:8">
      <c r="A70" s="17"/>
      <c r="B70" s="17"/>
      <c r="C70" s="17"/>
      <c r="D70" s="17"/>
      <c r="E70" s="17"/>
      <c r="F70" s="17"/>
      <c r="G70" s="17"/>
      <c r="H70" s="17"/>
    </row>
    <row r="71" spans="1:8">
      <c r="A71" s="17"/>
      <c r="B71" s="17"/>
      <c r="C71" s="17"/>
      <c r="D71" s="17"/>
      <c r="E71" s="17"/>
      <c r="F71" s="17"/>
      <c r="G71" s="17"/>
      <c r="H71" s="17"/>
    </row>
    <row r="72" spans="1:8">
      <c r="A72" s="17"/>
      <c r="B72" s="17"/>
      <c r="C72" s="17"/>
      <c r="D72" s="17"/>
      <c r="E72" s="17"/>
      <c r="F72" s="17"/>
      <c r="G72" s="17"/>
      <c r="H72" s="17"/>
    </row>
    <row r="73" spans="1:8">
      <c r="A73" s="17"/>
      <c r="B73" s="17"/>
      <c r="C73" s="17"/>
      <c r="D73" s="17"/>
      <c r="E73" s="17"/>
      <c r="F73" s="17"/>
      <c r="G73" s="17"/>
      <c r="H73" s="17"/>
    </row>
    <row r="74" spans="1:8">
      <c r="A74" s="17"/>
      <c r="B74" s="17"/>
      <c r="C74" s="17"/>
      <c r="D74" s="17"/>
      <c r="E74" s="17"/>
      <c r="F74" s="17"/>
      <c r="G74" s="17"/>
      <c r="H74" s="17"/>
    </row>
    <row r="75" spans="1:8">
      <c r="A75" s="17"/>
      <c r="B75" s="17"/>
      <c r="C75" s="17"/>
      <c r="D75" s="17"/>
      <c r="E75" s="17"/>
      <c r="F75" s="17"/>
      <c r="G75" s="17"/>
      <c r="H75" s="17"/>
    </row>
    <row r="76" spans="1:8">
      <c r="A76" s="17"/>
      <c r="B76" s="17"/>
      <c r="C76" s="17"/>
      <c r="D76" s="17"/>
      <c r="E76" s="17"/>
      <c r="F76" s="17"/>
      <c r="G76" s="17"/>
      <c r="H76" s="17"/>
    </row>
    <row r="77" spans="1:8">
      <c r="A77" s="17"/>
      <c r="B77" s="17"/>
      <c r="C77" s="17"/>
      <c r="D77" s="17"/>
      <c r="E77" s="17"/>
      <c r="F77" s="17"/>
      <c r="G77" s="17"/>
      <c r="H77" s="17"/>
    </row>
    <row r="78" spans="1:8">
      <c r="A78" s="17"/>
      <c r="B78" s="17"/>
      <c r="C78" s="17"/>
      <c r="D78" s="17"/>
      <c r="E78" s="17"/>
      <c r="F78" s="17"/>
      <c r="G78" s="17"/>
      <c r="H78" s="17"/>
    </row>
    <row r="79" spans="1:8">
      <c r="A79" s="17"/>
      <c r="B79" s="17"/>
      <c r="C79" s="17"/>
      <c r="D79" s="17"/>
      <c r="E79" s="17"/>
      <c r="F79" s="17"/>
      <c r="G79" s="17"/>
      <c r="H79" s="17"/>
    </row>
    <row r="80" spans="1:8">
      <c r="A80" s="17"/>
      <c r="B80" s="17"/>
      <c r="C80" s="17"/>
      <c r="D80" s="17"/>
      <c r="E80" s="17"/>
      <c r="F80" s="17"/>
      <c r="G80" s="17"/>
      <c r="H80" s="17"/>
    </row>
    <row r="81" spans="1:8">
      <c r="A81" s="17"/>
      <c r="B81" s="17"/>
      <c r="C81" s="17"/>
      <c r="D81" s="17"/>
      <c r="E81" s="17"/>
      <c r="F81" s="17"/>
      <c r="G81" s="17"/>
      <c r="H81" s="17"/>
    </row>
    <row r="82" spans="1:8">
      <c r="A82" s="17"/>
      <c r="B82" s="17"/>
      <c r="C82" s="17"/>
      <c r="D82" s="17"/>
      <c r="E82" s="17"/>
      <c r="F82" s="17"/>
      <c r="G82" s="17"/>
      <c r="H82" s="17"/>
    </row>
    <row r="83" spans="1:8">
      <c r="A83" s="17"/>
      <c r="B83" s="17"/>
      <c r="C83" s="17"/>
      <c r="D83" s="17"/>
      <c r="E83" s="17"/>
      <c r="F83" s="17"/>
      <c r="G83" s="17"/>
      <c r="H83" s="17"/>
    </row>
    <row r="84" spans="1:8">
      <c r="A84" s="17"/>
      <c r="B84" s="17"/>
      <c r="C84" s="17"/>
      <c r="D84" s="17"/>
      <c r="E84" s="17"/>
      <c r="F84" s="17"/>
      <c r="G84" s="17"/>
      <c r="H84" s="17"/>
    </row>
    <row r="85" spans="1:8">
      <c r="A85" s="17"/>
      <c r="B85" s="17"/>
      <c r="C85" s="17"/>
      <c r="D85" s="17"/>
      <c r="E85" s="17"/>
      <c r="F85" s="17"/>
      <c r="G85" s="17"/>
      <c r="H85" s="17"/>
    </row>
    <row r="86" spans="1:8">
      <c r="A86" s="17"/>
      <c r="B86" s="17"/>
      <c r="C86" s="17"/>
      <c r="D86" s="17"/>
      <c r="E86" s="17"/>
      <c r="F86" s="17"/>
      <c r="G86" s="17"/>
      <c r="H86" s="17"/>
    </row>
    <row r="87" spans="1:8">
      <c r="A87" s="17"/>
      <c r="B87" s="17"/>
      <c r="C87" s="17"/>
      <c r="D87" s="17"/>
      <c r="E87" s="17"/>
      <c r="F87" s="17"/>
      <c r="G87" s="17"/>
      <c r="H87" s="17"/>
    </row>
    <row r="88" spans="1:8">
      <c r="A88" s="17"/>
      <c r="B88" s="17"/>
      <c r="C88" s="17"/>
      <c r="D88" s="17"/>
      <c r="E88" s="17"/>
      <c r="F88" s="17"/>
      <c r="G88" s="17"/>
      <c r="H88" s="17"/>
    </row>
    <row r="89" spans="1:8">
      <c r="A89" s="17"/>
      <c r="B89" s="17"/>
      <c r="C89" s="17"/>
      <c r="D89" s="17"/>
      <c r="E89" s="17"/>
      <c r="F89" s="17"/>
      <c r="G89" s="17"/>
      <c r="H89" s="17"/>
    </row>
    <row r="90" spans="1:8">
      <c r="A90" s="17"/>
      <c r="B90" s="17"/>
      <c r="C90" s="17"/>
      <c r="D90" s="17"/>
      <c r="E90" s="17"/>
      <c r="F90" s="17"/>
      <c r="G90" s="17"/>
      <c r="H90" s="17"/>
    </row>
    <row r="91" spans="1:8">
      <c r="A91" s="17"/>
      <c r="B91" s="17"/>
      <c r="C91" s="17"/>
      <c r="D91" s="17"/>
      <c r="E91" s="17"/>
      <c r="F91" s="17"/>
      <c r="G91" s="17"/>
      <c r="H91" s="17"/>
    </row>
    <row r="92" spans="1:8">
      <c r="A92" s="17"/>
      <c r="B92" s="17"/>
      <c r="C92" s="17"/>
      <c r="D92" s="17"/>
      <c r="E92" s="17"/>
      <c r="F92" s="17"/>
      <c r="G92" s="17"/>
      <c r="H92" s="17"/>
    </row>
    <row r="93" spans="1:8">
      <c r="A93" s="17"/>
      <c r="B93" s="17"/>
      <c r="C93" s="17"/>
      <c r="D93" s="17"/>
      <c r="E93" s="17"/>
      <c r="F93" s="17"/>
      <c r="G93" s="17"/>
      <c r="H93" s="17"/>
    </row>
  </sheetData>
  <mergeCells count="23">
    <mergeCell ref="C26:G26"/>
    <mergeCell ref="A12:H12"/>
    <mergeCell ref="A13:H13"/>
    <mergeCell ref="A14:H14"/>
    <mergeCell ref="A18:H18"/>
    <mergeCell ref="A19:H19"/>
    <mergeCell ref="C20:G20"/>
    <mergeCell ref="E1:H1"/>
    <mergeCell ref="A42:C43"/>
    <mergeCell ref="A5:H5"/>
    <mergeCell ref="B6:G6"/>
    <mergeCell ref="A8:G8"/>
    <mergeCell ref="A9:A10"/>
    <mergeCell ref="B9:B10"/>
    <mergeCell ref="C9:C10"/>
    <mergeCell ref="D9:G9"/>
    <mergeCell ref="H9:H10"/>
    <mergeCell ref="A40:C40"/>
    <mergeCell ref="A4:H4"/>
    <mergeCell ref="A36:H36"/>
    <mergeCell ref="A38:C38"/>
    <mergeCell ref="A24:H24"/>
    <mergeCell ref="A25:H2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7" orientation="landscape" r:id="rId1"/>
  <headerFooter alignWithMargins="0">
    <oddHeader>&amp;R&amp;P</oddHeader>
  </headerFooter>
  <rowBreaks count="1" manualBreakCount="1">
    <brk id="2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СТСР</vt:lpstr>
      <vt:lpstr>Лист1</vt:lpstr>
      <vt:lpstr>СТСР!Заголовки_для_печати</vt:lpstr>
      <vt:lpstr>СТСР!Область_печати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Ведомость потребных ресурсов АВС-4</dc:title>
  <dc:creator>Харисов Руслан Фирдависович</dc:creator>
  <cp:lastModifiedBy>Мансурова Елена Ивановна</cp:lastModifiedBy>
  <cp:lastPrinted>2014-12-16T11:46:10Z</cp:lastPrinted>
  <dcterms:created xsi:type="dcterms:W3CDTF">2000-06-11T07:49:37Z</dcterms:created>
  <dcterms:modified xsi:type="dcterms:W3CDTF">2015-06-16T10:20:28Z</dcterms:modified>
</cp:coreProperties>
</file>